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E26" i="1"/>
  <c r="E11"/>
  <c r="F26"/>
  <c r="F11"/>
  <c r="I25"/>
  <c r="H29"/>
  <c r="I29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10"/>
  <c r="G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F29"/>
  <c r="E29"/>
  <c r="D29"/>
</calcChain>
</file>

<file path=xl/sharedStrings.xml><?xml version="1.0" encoding="utf-8"?>
<sst xmlns="http://schemas.openxmlformats.org/spreadsheetml/2006/main" count="59" uniqueCount="55">
  <si>
    <t>в том числе за счет средств</t>
  </si>
  <si>
    <t>других бюджетов бюджетной системы</t>
  </si>
  <si>
    <t>городского бюджета</t>
  </si>
  <si>
    <t>Муниципальная программа "Социальная поддержка населения городского округа город Рыбинск"</t>
  </si>
  <si>
    <t>Муниципальная программа "Обеспечение  доступным и комфортным жильем населения городского округа город Рыбинск"</t>
  </si>
  <si>
    <t>Муниципальная программа "Обеспечение общественного порядка и противодействие преступности на территории городского округа город Рыбинск"</t>
  </si>
  <si>
    <t>Муниципальная программа "Защита населения и территории городского округа город Рыбинск от чрезвычайных ситуаций, обеспечение пожарной безопасности и безопасности людей на водных объектах"</t>
  </si>
  <si>
    <t>Муниципальная программа "Развитие культуры и туризма в городском округе город Рыбинск "</t>
  </si>
  <si>
    <t>Муниципальная программа "Охрана окружающей среды в городском округе город Рыбинск"</t>
  </si>
  <si>
    <t>Муниципальная программа "Развитие физической культуры и спорта в городском округе город Рыбинск "</t>
  </si>
  <si>
    <t>Муниципальная программа "Обеспечение  качественными коммунальными услугами населения городского округа город Рыбинск"</t>
  </si>
  <si>
    <t>Муниципальная программа "Содействие развитию малого среднего предпринимательства в городском округе город Рыбинск"</t>
  </si>
  <si>
    <t>Муниципальная программа "Эффективная власть в городском округе город Рыбинск"</t>
  </si>
  <si>
    <t>Муниципальная программа "Информационное общество в городском округе город Рыбинск"</t>
  </si>
  <si>
    <t>Муниципальная программа "Развитие дорожного хозяйства и транспорта городского округа город Рыбинск"</t>
  </si>
  <si>
    <t xml:space="preserve">Муниципальная программа "Молодежная политика в городском округе город Рыбинск" </t>
  </si>
  <si>
    <t>Муниципальная программа "Энергоэффективность в городском округе город Рыбинск"</t>
  </si>
  <si>
    <t>Муниципальная программа "Создание условий для эффективного управления муниципальными финансами в  городском округе город Рыбинск"</t>
  </si>
  <si>
    <t>02</t>
  </si>
  <si>
    <t>к решению Муниципального Совета</t>
  </si>
  <si>
    <t>городского округа город Рыбинск</t>
  </si>
  <si>
    <t>Всего</t>
  </si>
  <si>
    <t>03</t>
  </si>
  <si>
    <t>04</t>
  </si>
  <si>
    <t>Наименование программ</t>
  </si>
  <si>
    <t>05</t>
  </si>
  <si>
    <t>07</t>
  </si>
  <si>
    <t>Муниципальная программа "Гражданское общество и открытая власть"</t>
  </si>
  <si>
    <t>08</t>
  </si>
  <si>
    <t>10</t>
  </si>
  <si>
    <t>11</t>
  </si>
  <si>
    <t>12</t>
  </si>
  <si>
    <t>13</t>
  </si>
  <si>
    <t>14</t>
  </si>
  <si>
    <t>15</t>
  </si>
  <si>
    <t>16</t>
  </si>
  <si>
    <t>21</t>
  </si>
  <si>
    <t>23</t>
  </si>
  <si>
    <t>24</t>
  </si>
  <si>
    <t>25</t>
  </si>
  <si>
    <t>30</t>
  </si>
  <si>
    <t>36</t>
  </si>
  <si>
    <t>номер</t>
  </si>
  <si>
    <t>п/н</t>
  </si>
  <si>
    <t>программы</t>
  </si>
  <si>
    <t>Муниципальная программа "Развитие городской инфраструктуры"</t>
  </si>
  <si>
    <t>ИТОГО</t>
  </si>
  <si>
    <t xml:space="preserve">2015 год </t>
  </si>
  <si>
    <t xml:space="preserve">2016 год </t>
  </si>
  <si>
    <t>Приложение 16</t>
  </si>
  <si>
    <t xml:space="preserve">              Перечень муниципальных программ городского округа город Рыбинск на плановый период 2015 и 2016 годов</t>
  </si>
  <si>
    <t>(в рублях)</t>
  </si>
  <si>
    <t>Муниципальная программа "Развитие образования в городском округе город Рыбинск"</t>
  </si>
  <si>
    <t>Муниципальная программа "Доступная среда в городском округе город Рыбинск"</t>
  </si>
  <si>
    <t>от 19.12.2013 № 301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</si>
</sst>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0"/>
  </numFmts>
  <fonts count="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3" fontId="0" fillId="0" borderId="0" xfId="0" applyNumberForma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textRotation="180"/>
    </xf>
    <xf numFmtId="0" fontId="2" fillId="0" borderId="5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165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5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2" fillId="0" borderId="1" xfId="0" applyNumberFormat="1" applyFont="1" applyFill="1" applyBorder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tabSelected="1" workbookViewId="0">
      <selection activeCell="H7" sqref="H7"/>
    </sheetView>
  </sheetViews>
  <sheetFormatPr defaultRowHeight="15"/>
  <cols>
    <col min="1" max="1" width="5.85546875" customWidth="1"/>
    <col min="3" max="3" width="77.28515625" customWidth="1"/>
    <col min="4" max="4" width="15.5703125" customWidth="1"/>
    <col min="5" max="5" width="15.7109375" customWidth="1"/>
    <col min="6" max="6" width="16" customWidth="1"/>
    <col min="7" max="7" width="16.5703125" customWidth="1"/>
    <col min="8" max="9" width="16.42578125" customWidth="1"/>
  </cols>
  <sheetData>
    <row r="1" spans="1:9" ht="15.75">
      <c r="B1" s="6"/>
      <c r="C1" s="6"/>
      <c r="D1" s="6"/>
      <c r="E1" s="6"/>
      <c r="F1" s="6"/>
      <c r="G1" s="21" t="s">
        <v>49</v>
      </c>
      <c r="H1" s="6"/>
      <c r="I1" s="6"/>
    </row>
    <row r="2" spans="1:9" ht="15.75">
      <c r="B2" s="6"/>
      <c r="C2" s="6"/>
      <c r="D2" s="6"/>
      <c r="E2" s="6"/>
      <c r="F2" s="6"/>
      <c r="G2" s="21" t="s">
        <v>19</v>
      </c>
      <c r="H2" s="6"/>
      <c r="I2" s="6"/>
    </row>
    <row r="3" spans="1:9" ht="15.75">
      <c r="B3" s="6"/>
      <c r="C3" s="6"/>
      <c r="D3" s="6"/>
      <c r="E3" s="6"/>
      <c r="F3" s="6"/>
      <c r="G3" s="21" t="s">
        <v>20</v>
      </c>
      <c r="H3" s="6"/>
      <c r="I3" s="6"/>
    </row>
    <row r="4" spans="1:9" ht="15.75">
      <c r="B4" s="6"/>
      <c r="C4" s="6"/>
      <c r="D4" s="6"/>
      <c r="E4" s="6"/>
      <c r="F4" s="6"/>
      <c r="G4" s="21" t="s">
        <v>54</v>
      </c>
      <c r="H4" s="21"/>
      <c r="I4" s="6"/>
    </row>
    <row r="5" spans="1:9" ht="15.75">
      <c r="B5" s="6"/>
      <c r="C5" s="6"/>
      <c r="D5" s="6"/>
      <c r="E5" s="6"/>
      <c r="F5" s="6"/>
      <c r="G5" s="6"/>
      <c r="H5" s="6"/>
      <c r="I5" s="6"/>
    </row>
    <row r="6" spans="1:9" ht="15.75">
      <c r="B6" s="6"/>
      <c r="C6" s="24" t="s">
        <v>50</v>
      </c>
      <c r="D6" s="24"/>
      <c r="E6" s="24"/>
      <c r="F6" s="24"/>
      <c r="G6" s="25"/>
      <c r="H6" s="6"/>
      <c r="I6" s="6"/>
    </row>
    <row r="7" spans="1:9" ht="15.75">
      <c r="B7" s="6"/>
      <c r="C7" s="6"/>
      <c r="D7" s="6"/>
      <c r="E7" s="6"/>
      <c r="F7" s="7"/>
      <c r="G7" s="6"/>
      <c r="H7" s="6"/>
      <c r="I7" s="7" t="s">
        <v>51</v>
      </c>
    </row>
    <row r="8" spans="1:9" ht="30.75" customHeight="1">
      <c r="A8" s="2"/>
      <c r="B8" s="8" t="s">
        <v>42</v>
      </c>
      <c r="C8" s="23" t="s">
        <v>24</v>
      </c>
      <c r="D8" s="9" t="s">
        <v>47</v>
      </c>
      <c r="E8" s="22" t="s">
        <v>0</v>
      </c>
      <c r="F8" s="22"/>
      <c r="G8" s="9" t="s">
        <v>48</v>
      </c>
      <c r="H8" s="22" t="s">
        <v>0</v>
      </c>
      <c r="I8" s="22"/>
    </row>
    <row r="9" spans="1:9" ht="65.25" customHeight="1">
      <c r="A9" s="3" t="s">
        <v>43</v>
      </c>
      <c r="B9" s="10" t="s">
        <v>44</v>
      </c>
      <c r="C9" s="23"/>
      <c r="D9" s="11" t="s">
        <v>21</v>
      </c>
      <c r="E9" s="12" t="s">
        <v>1</v>
      </c>
      <c r="F9" s="12" t="s">
        <v>2</v>
      </c>
      <c r="G9" s="11" t="s">
        <v>21</v>
      </c>
      <c r="H9" s="12" t="s">
        <v>1</v>
      </c>
      <c r="I9" s="12" t="s">
        <v>2</v>
      </c>
    </row>
    <row r="10" spans="1:9" ht="31.5">
      <c r="A10" s="4">
        <v>1</v>
      </c>
      <c r="B10" s="13" t="s">
        <v>18</v>
      </c>
      <c r="C10" s="14" t="s">
        <v>52</v>
      </c>
      <c r="D10" s="18">
        <f>E10+F10</f>
        <v>2066931604</v>
      </c>
      <c r="E10" s="18">
        <v>1406224294</v>
      </c>
      <c r="F10" s="18">
        <v>660707310</v>
      </c>
      <c r="G10" s="18">
        <f>H10+I10</f>
        <v>2086238184</v>
      </c>
      <c r="H10" s="18">
        <v>1411946294</v>
      </c>
      <c r="I10" s="18">
        <v>674291890</v>
      </c>
    </row>
    <row r="11" spans="1:9" ht="31.5">
      <c r="A11" s="4">
        <v>2</v>
      </c>
      <c r="B11" s="13" t="s">
        <v>22</v>
      </c>
      <c r="C11" s="16" t="s">
        <v>3</v>
      </c>
      <c r="D11" s="18">
        <f t="shared" ref="D11:D28" si="0">E11+F11</f>
        <v>1009246190</v>
      </c>
      <c r="E11" s="20">
        <f>982307439-97439</f>
        <v>982210000</v>
      </c>
      <c r="F11" s="20">
        <f>27036190</f>
        <v>27036190</v>
      </c>
      <c r="G11" s="18">
        <f t="shared" ref="G11:G28" si="1">H11+I11</f>
        <v>1015544800</v>
      </c>
      <c r="H11" s="18">
        <v>989059000</v>
      </c>
      <c r="I11" s="18">
        <v>26485800</v>
      </c>
    </row>
    <row r="12" spans="1:9" ht="31.5">
      <c r="A12" s="4">
        <v>3</v>
      </c>
      <c r="B12" s="13" t="s">
        <v>23</v>
      </c>
      <c r="C12" s="16" t="s">
        <v>53</v>
      </c>
      <c r="D12" s="18">
        <f t="shared" si="0"/>
        <v>7133000</v>
      </c>
      <c r="E12" s="18">
        <v>6629000</v>
      </c>
      <c r="F12" s="18">
        <v>504000</v>
      </c>
      <c r="G12" s="18">
        <f t="shared" si="1"/>
        <v>0</v>
      </c>
      <c r="H12" s="18">
        <v>0</v>
      </c>
      <c r="I12" s="18">
        <v>0</v>
      </c>
    </row>
    <row r="13" spans="1:9" ht="31.5">
      <c r="A13" s="4">
        <v>4</v>
      </c>
      <c r="B13" s="13" t="s">
        <v>25</v>
      </c>
      <c r="C13" s="16" t="s">
        <v>4</v>
      </c>
      <c r="D13" s="18">
        <f t="shared" si="0"/>
        <v>26856456</v>
      </c>
      <c r="E13" s="18">
        <v>0</v>
      </c>
      <c r="F13" s="18">
        <v>26856456</v>
      </c>
      <c r="G13" s="18">
        <f t="shared" si="1"/>
        <v>0</v>
      </c>
      <c r="H13" s="18">
        <v>0</v>
      </c>
      <c r="I13" s="18">
        <v>0</v>
      </c>
    </row>
    <row r="14" spans="1:9" ht="15.75">
      <c r="A14" s="4">
        <v>5</v>
      </c>
      <c r="B14" s="13" t="s">
        <v>26</v>
      </c>
      <c r="C14" s="16" t="s">
        <v>27</v>
      </c>
      <c r="D14" s="18">
        <f t="shared" si="0"/>
        <v>0</v>
      </c>
      <c r="E14" s="18">
        <v>0</v>
      </c>
      <c r="F14" s="18">
        <v>0</v>
      </c>
      <c r="G14" s="18">
        <f t="shared" si="1"/>
        <v>0</v>
      </c>
      <c r="H14" s="18">
        <v>0</v>
      </c>
      <c r="I14" s="18">
        <v>0</v>
      </c>
    </row>
    <row r="15" spans="1:9" ht="47.25">
      <c r="A15" s="4">
        <v>6</v>
      </c>
      <c r="B15" s="13" t="s">
        <v>28</v>
      </c>
      <c r="C15" s="16" t="s">
        <v>5</v>
      </c>
      <c r="D15" s="18">
        <f t="shared" si="0"/>
        <v>4751000</v>
      </c>
      <c r="E15" s="18">
        <v>702000</v>
      </c>
      <c r="F15" s="18">
        <v>4049000</v>
      </c>
      <c r="G15" s="18">
        <f t="shared" si="1"/>
        <v>4049000</v>
      </c>
      <c r="H15" s="18">
        <v>0</v>
      </c>
      <c r="I15" s="18">
        <v>4049000</v>
      </c>
    </row>
    <row r="16" spans="1:9" ht="47.25">
      <c r="A16" s="4">
        <v>7</v>
      </c>
      <c r="B16" s="13" t="s">
        <v>29</v>
      </c>
      <c r="C16" s="16" t="s">
        <v>6</v>
      </c>
      <c r="D16" s="18">
        <f t="shared" si="0"/>
        <v>24369550</v>
      </c>
      <c r="E16" s="18">
        <v>0</v>
      </c>
      <c r="F16" s="18">
        <v>24369550</v>
      </c>
      <c r="G16" s="18">
        <f t="shared" si="1"/>
        <v>24858900</v>
      </c>
      <c r="H16" s="18">
        <v>0</v>
      </c>
      <c r="I16" s="18">
        <v>24858900</v>
      </c>
    </row>
    <row r="17" spans="1:9" ht="31.5">
      <c r="A17" s="4">
        <v>8</v>
      </c>
      <c r="B17" s="13" t="s">
        <v>30</v>
      </c>
      <c r="C17" s="16" t="s">
        <v>7</v>
      </c>
      <c r="D17" s="18">
        <f t="shared" si="0"/>
        <v>179317010</v>
      </c>
      <c r="E17" s="18">
        <v>0</v>
      </c>
      <c r="F17" s="18">
        <v>179317010</v>
      </c>
      <c r="G17" s="18">
        <f t="shared" si="1"/>
        <v>182965390</v>
      </c>
      <c r="H17" s="18">
        <v>0</v>
      </c>
      <c r="I17" s="18">
        <v>182965390</v>
      </c>
    </row>
    <row r="18" spans="1:9" ht="31.5">
      <c r="A18" s="4">
        <v>9</v>
      </c>
      <c r="B18" s="13" t="s">
        <v>31</v>
      </c>
      <c r="C18" s="16" t="s">
        <v>8</v>
      </c>
      <c r="D18" s="18">
        <f t="shared" si="0"/>
        <v>0</v>
      </c>
      <c r="E18" s="18">
        <v>0</v>
      </c>
      <c r="F18" s="18">
        <v>0</v>
      </c>
      <c r="G18" s="18">
        <f t="shared" si="1"/>
        <v>25005000</v>
      </c>
      <c r="H18" s="18">
        <v>8000000</v>
      </c>
      <c r="I18" s="18">
        <v>17005000</v>
      </c>
    </row>
    <row r="19" spans="1:9" ht="31.5">
      <c r="A19" s="4">
        <v>10</v>
      </c>
      <c r="B19" s="13" t="s">
        <v>32</v>
      </c>
      <c r="C19" s="16" t="s">
        <v>9</v>
      </c>
      <c r="D19" s="18">
        <f t="shared" si="0"/>
        <v>372851420</v>
      </c>
      <c r="E19" s="18">
        <v>0</v>
      </c>
      <c r="F19" s="18">
        <v>372851420</v>
      </c>
      <c r="G19" s="18">
        <f t="shared" si="1"/>
        <v>387757370</v>
      </c>
      <c r="H19" s="18">
        <v>0</v>
      </c>
      <c r="I19" s="18">
        <v>387757370</v>
      </c>
    </row>
    <row r="20" spans="1:9" ht="31.5">
      <c r="A20" s="4">
        <v>11</v>
      </c>
      <c r="B20" s="13" t="s">
        <v>33</v>
      </c>
      <c r="C20" s="16" t="s">
        <v>10</v>
      </c>
      <c r="D20" s="18">
        <f t="shared" si="0"/>
        <v>30734500</v>
      </c>
      <c r="E20" s="18">
        <v>16080000</v>
      </c>
      <c r="F20" s="18">
        <v>14654500</v>
      </c>
      <c r="G20" s="18">
        <f t="shared" si="1"/>
        <v>23040000</v>
      </c>
      <c r="H20" s="18">
        <v>16800000</v>
      </c>
      <c r="I20" s="18">
        <v>6240000</v>
      </c>
    </row>
    <row r="21" spans="1:9" ht="31.5">
      <c r="A21" s="4">
        <v>12</v>
      </c>
      <c r="B21" s="13" t="s">
        <v>34</v>
      </c>
      <c r="C21" s="16" t="s">
        <v>11</v>
      </c>
      <c r="D21" s="18">
        <f t="shared" si="0"/>
        <v>0</v>
      </c>
      <c r="E21" s="18">
        <v>0</v>
      </c>
      <c r="F21" s="18">
        <v>0</v>
      </c>
      <c r="G21" s="18">
        <f t="shared" si="1"/>
        <v>0</v>
      </c>
      <c r="H21" s="18">
        <v>0</v>
      </c>
      <c r="I21" s="18">
        <v>0</v>
      </c>
    </row>
    <row r="22" spans="1:9" ht="15.75">
      <c r="A22" s="4">
        <v>13</v>
      </c>
      <c r="B22" s="13" t="s">
        <v>35</v>
      </c>
      <c r="C22" s="16" t="s">
        <v>45</v>
      </c>
      <c r="D22" s="18">
        <f t="shared" si="0"/>
        <v>128617045</v>
      </c>
      <c r="E22" s="18">
        <v>0</v>
      </c>
      <c r="F22" s="18">
        <v>128617045</v>
      </c>
      <c r="G22" s="18">
        <f t="shared" si="1"/>
        <v>131172045</v>
      </c>
      <c r="H22" s="18">
        <v>0</v>
      </c>
      <c r="I22" s="18">
        <v>131172045</v>
      </c>
    </row>
    <row r="23" spans="1:9" ht="31.5">
      <c r="A23" s="4">
        <v>14</v>
      </c>
      <c r="B23" s="13" t="s">
        <v>36</v>
      </c>
      <c r="C23" s="16" t="s">
        <v>12</v>
      </c>
      <c r="D23" s="18">
        <f t="shared" si="0"/>
        <v>21018370</v>
      </c>
      <c r="E23" s="18">
        <v>0</v>
      </c>
      <c r="F23" s="18">
        <v>21018370</v>
      </c>
      <c r="G23" s="18">
        <f t="shared" si="1"/>
        <v>18830250</v>
      </c>
      <c r="H23" s="18">
        <v>0</v>
      </c>
      <c r="I23" s="18">
        <v>18830250</v>
      </c>
    </row>
    <row r="24" spans="1:9" ht="31.5">
      <c r="A24" s="4">
        <v>15</v>
      </c>
      <c r="B24" s="13" t="s">
        <v>37</v>
      </c>
      <c r="C24" s="16" t="s">
        <v>13</v>
      </c>
      <c r="D24" s="18">
        <f t="shared" si="0"/>
        <v>200000</v>
      </c>
      <c r="E24" s="18">
        <v>0</v>
      </c>
      <c r="F24" s="18">
        <v>200000</v>
      </c>
      <c r="G24" s="18">
        <f t="shared" si="1"/>
        <v>0</v>
      </c>
      <c r="H24" s="18">
        <v>0</v>
      </c>
      <c r="I24" s="18">
        <v>0</v>
      </c>
    </row>
    <row r="25" spans="1:9" ht="31.5">
      <c r="A25" s="4">
        <v>16</v>
      </c>
      <c r="B25" s="13" t="s">
        <v>38</v>
      </c>
      <c r="C25" s="16" t="s">
        <v>14</v>
      </c>
      <c r="D25" s="18">
        <f t="shared" si="0"/>
        <v>113968500</v>
      </c>
      <c r="E25" s="18">
        <v>39532000</v>
      </c>
      <c r="F25" s="18">
        <v>74436500</v>
      </c>
      <c r="G25" s="18">
        <f t="shared" si="1"/>
        <v>157820493</v>
      </c>
      <c r="H25" s="18">
        <v>43073000</v>
      </c>
      <c r="I25" s="18">
        <f>97763684+16983809</f>
        <v>114747493</v>
      </c>
    </row>
    <row r="26" spans="1:9" ht="31.5">
      <c r="A26" s="4">
        <v>17</v>
      </c>
      <c r="B26" s="13" t="s">
        <v>39</v>
      </c>
      <c r="C26" s="16" t="s">
        <v>15</v>
      </c>
      <c r="D26" s="18">
        <f t="shared" si="0"/>
        <v>55798112</v>
      </c>
      <c r="E26" s="20">
        <f>21821673+97439</f>
        <v>21919112</v>
      </c>
      <c r="F26" s="20">
        <f>33879000</f>
        <v>33879000</v>
      </c>
      <c r="G26" s="18">
        <f t="shared" si="1"/>
        <v>34835997</v>
      </c>
      <c r="H26" s="18">
        <v>6256997</v>
      </c>
      <c r="I26" s="18">
        <v>28579000</v>
      </c>
    </row>
    <row r="27" spans="1:9" ht="31.5">
      <c r="A27" s="4">
        <v>18</v>
      </c>
      <c r="B27" s="13" t="s">
        <v>40</v>
      </c>
      <c r="C27" s="16" t="s">
        <v>16</v>
      </c>
      <c r="D27" s="18">
        <f t="shared" si="0"/>
        <v>13045000</v>
      </c>
      <c r="E27" s="18">
        <v>0</v>
      </c>
      <c r="F27" s="18">
        <v>13045000</v>
      </c>
      <c r="G27" s="18">
        <f t="shared" si="1"/>
        <v>0</v>
      </c>
      <c r="H27" s="18">
        <v>0</v>
      </c>
      <c r="I27" s="18">
        <v>0</v>
      </c>
    </row>
    <row r="28" spans="1:9" ht="47.25">
      <c r="A28" s="4">
        <v>19</v>
      </c>
      <c r="B28" s="13" t="s">
        <v>41</v>
      </c>
      <c r="C28" s="16" t="s">
        <v>17</v>
      </c>
      <c r="D28" s="18">
        <f t="shared" si="0"/>
        <v>130000000</v>
      </c>
      <c r="E28" s="18">
        <v>0</v>
      </c>
      <c r="F28" s="18">
        <v>130000000</v>
      </c>
      <c r="G28" s="18">
        <f t="shared" si="1"/>
        <v>130000000</v>
      </c>
      <c r="H28" s="18">
        <v>0</v>
      </c>
      <c r="I28" s="18">
        <v>130000000</v>
      </c>
    </row>
    <row r="29" spans="1:9" ht="18" customHeight="1">
      <c r="A29" s="1"/>
      <c r="B29" s="15"/>
      <c r="C29" s="17" t="s">
        <v>46</v>
      </c>
      <c r="D29" s="19">
        <f t="shared" ref="D29:I29" si="2">SUM(D10:D28)</f>
        <v>4184837757</v>
      </c>
      <c r="E29" s="19">
        <f t="shared" si="2"/>
        <v>2473296406</v>
      </c>
      <c r="F29" s="19">
        <f t="shared" si="2"/>
        <v>1711541351</v>
      </c>
      <c r="G29" s="19">
        <f t="shared" si="2"/>
        <v>4222117429</v>
      </c>
      <c r="H29" s="19">
        <f t="shared" si="2"/>
        <v>2475135291</v>
      </c>
      <c r="I29" s="19">
        <f t="shared" si="2"/>
        <v>1746982138</v>
      </c>
    </row>
    <row r="32" spans="1:9">
      <c r="D32" s="5"/>
      <c r="E32" s="5"/>
      <c r="F32" s="5"/>
      <c r="H32" s="5"/>
      <c r="I32" s="5"/>
    </row>
    <row r="34" spans="6:6">
      <c r="F34" s="5"/>
    </row>
  </sheetData>
  <mergeCells count="4">
    <mergeCell ref="E8:F8"/>
    <mergeCell ref="C8:C9"/>
    <mergeCell ref="H8:I8"/>
    <mergeCell ref="C6:G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2013-12-20T07:54:05Z</dcterms:modified>
</cp:coreProperties>
</file>