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385" windowHeight="795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C7" i="2"/>
  <c r="F19" i="1"/>
  <c r="F28"/>
  <c r="F14"/>
  <c r="F17"/>
  <c r="C6" i="2"/>
  <c r="F22" i="1"/>
  <c r="E26"/>
  <c r="E11"/>
  <c r="F26"/>
  <c r="F11"/>
  <c r="C10" i="2"/>
  <c r="C2"/>
  <c r="C14"/>
  <c r="D10" i="1"/>
  <c r="E19"/>
  <c r="E17"/>
  <c r="E12"/>
  <c r="D12"/>
  <c r="F13"/>
  <c r="D13"/>
  <c r="E10"/>
  <c r="F10"/>
  <c r="F12"/>
  <c r="F27"/>
  <c r="D27"/>
  <c r="E20"/>
  <c r="F20"/>
  <c r="F18"/>
  <c r="E18"/>
  <c r="F25"/>
  <c r="E25"/>
  <c r="F15"/>
  <c r="F16"/>
  <c r="D16"/>
  <c r="F24"/>
  <c r="D24"/>
  <c r="F23"/>
  <c r="D28"/>
  <c r="D25"/>
  <c r="D23"/>
  <c r="D22"/>
  <c r="D21"/>
  <c r="D18"/>
  <c r="D15"/>
  <c r="D14"/>
  <c r="D19"/>
  <c r="D17"/>
  <c r="D26"/>
  <c r="D11"/>
  <c r="D20"/>
  <c r="F29"/>
  <c r="E29"/>
  <c r="D29"/>
</calcChain>
</file>

<file path=xl/sharedStrings.xml><?xml version="1.0" encoding="utf-8"?>
<sst xmlns="http://schemas.openxmlformats.org/spreadsheetml/2006/main" count="67" uniqueCount="66">
  <si>
    <t>в том числе за счет средств</t>
  </si>
  <si>
    <t>других бюджетов бюджетной системы</t>
  </si>
  <si>
    <t>городского бюджета</t>
  </si>
  <si>
    <t>Муниципальная программа "Социальная поддержка населения городского округа город Рыбинск"</t>
  </si>
  <si>
    <t>Муниципальная программа "Обеспечение  доступным и комфортным жильем населения городского округа город Рыбинск"</t>
  </si>
  <si>
    <t>Муниципальная программа "Обеспечение общественного порядка и противодействие преступности на территории городского округа город Рыбинск"</t>
  </si>
  <si>
    <t>Муниципальная программа "Защита населения и территории городского округа город Рыбинск от чрезвычайных ситуаций, обеспечение пожарной безопасности и безопасности людей на водных объектах"</t>
  </si>
  <si>
    <t>Муниципальная программа "Развитие культуры и туризма в городском округе город Рыбинск "</t>
  </si>
  <si>
    <t>Муниципальная программа "Охрана окружающей среды в городском округе город Рыбинск"</t>
  </si>
  <si>
    <t>Муниципальная программа "Развитие физической культуры и спорта в городском округе город Рыбинск "</t>
  </si>
  <si>
    <t>Муниципальная программа "Обеспечение  качественными коммунальными услугами населения городского округа город Рыбинск"</t>
  </si>
  <si>
    <t>Муниципальная программа "Содействие развитию малого среднего предпринимательства в городском округе город Рыбинск"</t>
  </si>
  <si>
    <t>Муниципальная программа "Эффективная власть в городском округе город Рыбинск"</t>
  </si>
  <si>
    <t>Муниципальная программа "Информационное общество в городском округе город Рыбинск"</t>
  </si>
  <si>
    <t>Муниципальная программа "Развитие дорожного хозяйства и транспорта городского округа город Рыбинск"</t>
  </si>
  <si>
    <t xml:space="preserve">Муниципальная программа "Молодежная политика в городском округе город Рыбинск" </t>
  </si>
  <si>
    <t>Муниципальная программа "Энергоэффективность в городском округе город Рыбинск"</t>
  </si>
  <si>
    <t>Муниципальная программа "Создание условий для эффективного управления муниципальными финансами в  городском округе город Рыбинск"</t>
  </si>
  <si>
    <t>02</t>
  </si>
  <si>
    <t>к решению Муниципального Совета</t>
  </si>
  <si>
    <t>городского округа город Рыбинск</t>
  </si>
  <si>
    <t>Всего</t>
  </si>
  <si>
    <t>Перечень муниципальных программ городского округа город Рыбинск на 2014 год</t>
  </si>
  <si>
    <t>03</t>
  </si>
  <si>
    <t>04</t>
  </si>
  <si>
    <t>Наименование программ</t>
  </si>
  <si>
    <t>05</t>
  </si>
  <si>
    <t>07</t>
  </si>
  <si>
    <t>Муниципальная программа "Гражданское общество и открытая власть"</t>
  </si>
  <si>
    <t>08</t>
  </si>
  <si>
    <t>10</t>
  </si>
  <si>
    <t>11</t>
  </si>
  <si>
    <t>12</t>
  </si>
  <si>
    <t>13</t>
  </si>
  <si>
    <t>14</t>
  </si>
  <si>
    <t>15</t>
  </si>
  <si>
    <t>16</t>
  </si>
  <si>
    <t>21</t>
  </si>
  <si>
    <t>23</t>
  </si>
  <si>
    <t>24</t>
  </si>
  <si>
    <t>25</t>
  </si>
  <si>
    <t>30</t>
  </si>
  <si>
    <t>36</t>
  </si>
  <si>
    <t>номер</t>
  </si>
  <si>
    <t>п/н</t>
  </si>
  <si>
    <t>программы</t>
  </si>
  <si>
    <t>Муниципальная программа "Развитие городской инфраструктуры"</t>
  </si>
  <si>
    <t>ИТОГО</t>
  </si>
  <si>
    <t>Приложение 15</t>
  </si>
  <si>
    <t>(в рублях)</t>
  </si>
  <si>
    <t>Муниципальная программа "Развитие образования в городском округе город Рыбинск"</t>
  </si>
  <si>
    <t>Муниципальная программа "Доступная среда в городском округе город Рыбинск"</t>
  </si>
  <si>
    <t xml:space="preserve">Непрограммные расходы </t>
  </si>
  <si>
    <t>МП "Развитие образования в г. Рыбинск"</t>
  </si>
  <si>
    <t>МП "Социальная поддержка населения г. Рыбинск", "Доступная среда в г. Рыбинск"</t>
  </si>
  <si>
    <t>МП "Обеспечение  доступным и комфортным жильем населения г. Рыбинск"</t>
  </si>
  <si>
    <t>МП "Гражданское общество и открытая власть", "Эффективная власть в г. Рыбинск", "Информационное общество в г. Рыбинск"</t>
  </si>
  <si>
    <t>МП "Обеспечение общественного порядка и противодействие преступности в г. Рыбинск", "Защита населения в г. Рыбинск от чрезвычайных ситуаций"</t>
  </si>
  <si>
    <t>МП "Развитие культуры и туризма в г. Рыбинск "</t>
  </si>
  <si>
    <t>МП "Развитие физической культуры и спорта в г. Рыбинск "</t>
  </si>
  <si>
    <t>МП "Охрана окружающей среды в г. Рыбинск", "Содействие развитию малого среднего предпринимательства в г. Рыбинск"</t>
  </si>
  <si>
    <t>МП "Обеспечение  качественными коммунальными услугами населения г. Рыбинск", "Развитие городской инфраструктуры", "Энергоэффективность в г. Рыбинск"</t>
  </si>
  <si>
    <t xml:space="preserve">МП "Молодежная политика в городском округе город Рыбинск" </t>
  </si>
  <si>
    <t>МП "Развитие дорожного хозяйства и транспорта городского округа город Рыбинск"</t>
  </si>
  <si>
    <t>МП "Создание условий для эффективного управления муниципальными финансами в  г. Рыбинск"</t>
  </si>
  <si>
    <t>от 19.12.2013 № 301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</si>
</sst>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0"/>
  </numFmts>
  <fonts count="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 applyAlignment="1">
      <alignment horizontal="center" textRotation="180"/>
    </xf>
    <xf numFmtId="164" fontId="5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0" applyFont="1" applyBorder="1"/>
    <xf numFmtId="164" fontId="3" fillId="0" borderId="5" xfId="0" applyNumberFormat="1" applyFont="1" applyBorder="1"/>
    <xf numFmtId="165" fontId="6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5" xfId="0" applyNumberFormat="1" applyFont="1" applyBorder="1"/>
    <xf numFmtId="4" fontId="0" fillId="0" borderId="0" xfId="0" applyNumberFormat="1"/>
    <xf numFmtId="164" fontId="0" fillId="0" borderId="0" xfId="0" applyNumberFormat="1"/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0" applyFont="1" applyFill="1" applyBorder="1" applyAlignment="1">
      <alignment horizontal="center"/>
    </xf>
    <xf numFmtId="0" fontId="0" fillId="0" borderId="0" xfId="0" applyBorder="1"/>
    <xf numFmtId="49" fontId="3" fillId="0" borderId="0" xfId="0" applyNumberFormat="1" applyFont="1" applyBorder="1" applyAlignment="1">
      <alignment horizontal="center"/>
    </xf>
    <xf numFmtId="165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Border="1"/>
    <xf numFmtId="0" fontId="3" fillId="0" borderId="5" xfId="0" applyFont="1" applyBorder="1" applyAlignment="1">
      <alignment horizontal="left" vertical="top" wrapText="1"/>
    </xf>
    <xf numFmtId="4" fontId="3" fillId="0" borderId="5" xfId="0" applyNumberFormat="1" applyFont="1" applyBorder="1"/>
    <xf numFmtId="164" fontId="3" fillId="2" borderId="5" xfId="0" applyNumberFormat="1" applyFont="1" applyFill="1" applyBorder="1"/>
    <xf numFmtId="0" fontId="3" fillId="2" borderId="5" xfId="0" applyFont="1" applyFill="1" applyBorder="1"/>
    <xf numFmtId="164" fontId="3" fillId="0" borderId="5" xfId="0" applyNumberFormat="1" applyFont="1" applyFill="1" applyBorder="1"/>
    <xf numFmtId="0" fontId="4" fillId="0" borderId="0" xfId="0" applyFont="1"/>
    <xf numFmtId="0" fontId="5" fillId="0" borderId="5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otX val="30"/>
      <c:perspective val="30"/>
    </c:view3D>
    <c:plotArea>
      <c:layout>
        <c:manualLayout>
          <c:layoutTarget val="inner"/>
          <c:xMode val="edge"/>
          <c:yMode val="edge"/>
          <c:x val="5.7960335194563867E-2"/>
          <c:y val="7.7826071025082891E-2"/>
          <c:w val="0.42688461506143033"/>
          <c:h val="0.65625436430153039"/>
        </c:manualLayout>
      </c:layout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00B0F0"/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2"/>
          </c:dPt>
          <c:dPt>
            <c:idx val="3"/>
            <c:spPr>
              <a:solidFill>
                <a:schemeClr val="tx1"/>
              </a:solidFill>
            </c:spPr>
          </c:dPt>
          <c:dPt>
            <c:idx val="4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5"/>
            <c:spPr>
              <a:solidFill>
                <a:schemeClr val="accent6">
                  <a:lumMod val="75000"/>
                </a:schemeClr>
              </a:solidFill>
            </c:spPr>
          </c:dPt>
          <c:dPt>
            <c:idx val="6"/>
            <c:spPr>
              <a:solidFill>
                <a:srgbClr val="002060"/>
              </a:solidFill>
            </c:spPr>
          </c:dPt>
          <c:dPt>
            <c:idx val="7"/>
            <c:spPr>
              <a:solidFill>
                <a:schemeClr val="accent5">
                  <a:lumMod val="40000"/>
                  <a:lumOff val="60000"/>
                </a:schemeClr>
              </a:solidFill>
            </c:spPr>
          </c:dPt>
          <c:dPt>
            <c:idx val="8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9"/>
            <c:spPr>
              <a:solidFill>
                <a:srgbClr val="7030A0"/>
              </a:solidFill>
            </c:spPr>
          </c:dPt>
          <c:dPt>
            <c:idx val="10"/>
            <c:spPr>
              <a:solidFill>
                <a:schemeClr val="accent2"/>
              </a:solidFill>
            </c:spPr>
          </c:dPt>
          <c:dPt>
            <c:idx val="11"/>
            <c:spPr>
              <a:solidFill>
                <a:srgbClr val="FFFF00"/>
              </a:solidFill>
            </c:spPr>
          </c:dPt>
          <c:dPt>
            <c:idx val="12"/>
            <c:spPr>
              <a:solidFill>
                <a:srgbClr val="00B050"/>
              </a:solidFill>
            </c:spPr>
          </c:dPt>
          <c:dLbls>
            <c:dLbl>
              <c:idx val="0"/>
              <c:layout>
                <c:manualLayout>
                  <c:x val="-0.13870385437258903"/>
                  <c:y val="1.1953730636898195E-2"/>
                </c:manualLayout>
              </c:layout>
              <c:dLblPos val="bestFit"/>
              <c:showVal val="1"/>
            </c:dLbl>
            <c:dLbl>
              <c:idx val="1"/>
              <c:layout>
                <c:manualLayout>
                  <c:x val="-1.4308936339020887E-2"/>
                  <c:y val="2.6696826351145762E-2"/>
                </c:manualLayout>
              </c:layout>
              <c:dLblPos val="bestFit"/>
              <c:showVal val="1"/>
            </c:dLbl>
            <c:dLbl>
              <c:idx val="2"/>
              <c:layout>
                <c:manualLayout>
                  <c:x val="1.4302116027150433E-2"/>
                  <c:y val="4.7392658329334515E-2"/>
                </c:manualLayout>
              </c:layout>
              <c:dLblPos val="bestFit"/>
              <c:showVal val="1"/>
            </c:dLbl>
            <c:dLbl>
              <c:idx val="3"/>
              <c:layout>
                <c:manualLayout>
                  <c:x val="-6.2093854247115667E-3"/>
                  <c:y val="2.2328989574056192E-2"/>
                </c:manualLayout>
              </c:layout>
              <c:dLblPos val="bestFit"/>
              <c:showVal val="1"/>
            </c:dLbl>
            <c:dLbl>
              <c:idx val="4"/>
              <c:layout>
                <c:manualLayout>
                  <c:x val="-2.0119618626722256E-2"/>
                  <c:y val="2.5483958238299207E-3"/>
                </c:manualLayout>
              </c:layout>
              <c:dLblPos val="bestFit"/>
              <c:showVal val="1"/>
            </c:dLbl>
            <c:dLbl>
              <c:idx val="6"/>
              <c:layout>
                <c:manualLayout>
                  <c:x val="-5.8723823852092887E-3"/>
                  <c:y val="-4.6863100163178947E-2"/>
                </c:manualLayout>
              </c:layout>
              <c:dLblPos val="bestFit"/>
              <c:showVal val="1"/>
            </c:dLbl>
            <c:dLbl>
              <c:idx val="7"/>
              <c:layout>
                <c:manualLayout>
                  <c:x val="-2.3631386072803136E-2"/>
                  <c:y val="-8.0666654797377745E-3"/>
                </c:manualLayout>
              </c:layout>
              <c:dLblPos val="bestFit"/>
              <c:showVal val="1"/>
            </c:dLbl>
            <c:dLbl>
              <c:idx val="8"/>
              <c:layout>
                <c:manualLayout>
                  <c:x val="-1.1510641122774376E-2"/>
                  <c:y val="-2.8672277986551198E-2"/>
                </c:manualLayout>
              </c:layout>
              <c:dLblPos val="bestFit"/>
              <c:showVal val="1"/>
            </c:dLbl>
            <c:dLbl>
              <c:idx val="9"/>
              <c:layout>
                <c:manualLayout>
                  <c:x val="-7.9456200150835807E-3"/>
                  <c:y val="-4.927842077351257E-2"/>
                </c:manualLayout>
              </c:layout>
              <c:dLblPos val="bestFit"/>
              <c:showVal val="1"/>
            </c:dLbl>
            <c:dLbl>
              <c:idx val="10"/>
              <c:layout>
                <c:manualLayout>
                  <c:x val="-6.0885651888220055E-3"/>
                  <c:y val="-5.6164541961258772E-2"/>
                </c:manualLayout>
              </c:layout>
              <c:dLblPos val="bestFit"/>
              <c:showVal val="1"/>
            </c:dLbl>
            <c:dLbl>
              <c:idx val="11"/>
              <c:layout>
                <c:manualLayout>
                  <c:x val="2.0673776379874663E-3"/>
                  <c:y val="-2.5538482872353344E-2"/>
                </c:manualLayout>
              </c:layout>
              <c:dLblPos val="bestFit"/>
              <c:showVal val="1"/>
            </c:dLbl>
            <c:dLbl>
              <c:idx val="12"/>
              <c:layout>
                <c:manualLayout>
                  <c:x val="-2.2948345063582686E-2"/>
                  <c:y val="-2.506794734829261E-2"/>
                </c:manualLayout>
              </c:layout>
              <c:dLblPos val="bestFit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Val val="1"/>
            <c:showLeaderLines val="1"/>
          </c:dLbls>
          <c:cat>
            <c:strRef>
              <c:f>Лист2!$B$1:$B$13</c:f>
              <c:strCache>
                <c:ptCount val="13"/>
                <c:pt idx="0">
                  <c:v>МП "Развитие образования в г. Рыбинск"</c:v>
                </c:pt>
                <c:pt idx="1">
                  <c:v>МП "Социальная поддержка населения г. Рыбинск", "Доступная среда в г. Рыбинск"</c:v>
                </c:pt>
                <c:pt idx="2">
                  <c:v>МП "Обеспечение  доступным и комфортным жильем населения г. Рыбинск"</c:v>
                </c:pt>
                <c:pt idx="3">
                  <c:v>МП "Гражданское общество и открытая власть", "Эффективная власть в г. Рыбинск", "Информационное общество в г. Рыбинск"</c:v>
                </c:pt>
                <c:pt idx="4">
                  <c:v>МП "Обеспечение общественного порядка и противодействие преступности в г. Рыбинск", "Защита населения в г. Рыбинск от чрезвычайных ситуаций"</c:v>
                </c:pt>
                <c:pt idx="5">
                  <c:v>МП "Развитие культуры и туризма в г. Рыбинск "</c:v>
                </c:pt>
                <c:pt idx="6">
                  <c:v>МП "Развитие физической культуры и спорта в г. Рыбинск "</c:v>
                </c:pt>
                <c:pt idx="7">
                  <c:v>МП "Охрана окружающей среды в г. Рыбинск", "Содействие развитию малого среднего предпринимательства в г. Рыбинск"</c:v>
                </c:pt>
                <c:pt idx="8">
                  <c:v>МП "Обеспечение  качественными коммунальными услугами населения г. Рыбинск", "Развитие городской инфраструктуры", "Энергоэффективность в г. Рыбинск"</c:v>
                </c:pt>
                <c:pt idx="9">
                  <c:v>МП "Молодежная политика в городском округе город Рыбинск" </c:v>
                </c:pt>
                <c:pt idx="10">
                  <c:v>МП "Развитие дорожного хозяйства и транспорта городского округа город Рыбинск"</c:v>
                </c:pt>
                <c:pt idx="11">
                  <c:v>МП "Создание условий для эффективного управления муниципальными финансами в  г. Рыбинск"</c:v>
                </c:pt>
                <c:pt idx="12">
                  <c:v>Непрограммные расходы </c:v>
                </c:pt>
              </c:strCache>
            </c:strRef>
          </c:cat>
          <c:val>
            <c:numRef>
              <c:f>Лист2!$D$1:$D$13</c:f>
              <c:numCache>
                <c:formatCode>General</c:formatCode>
                <c:ptCount val="13"/>
                <c:pt idx="0" formatCode="#,##0.00">
                  <c:v>2123.1</c:v>
                </c:pt>
                <c:pt idx="1">
                  <c:v>950.4</c:v>
                </c:pt>
                <c:pt idx="2">
                  <c:v>25.9</c:v>
                </c:pt>
                <c:pt idx="3">
                  <c:v>9.6999999999999993</c:v>
                </c:pt>
                <c:pt idx="4">
                  <c:v>31.7</c:v>
                </c:pt>
                <c:pt idx="5">
                  <c:v>202.9</c:v>
                </c:pt>
                <c:pt idx="6">
                  <c:v>427.5</c:v>
                </c:pt>
                <c:pt idx="7">
                  <c:v>2.2000000000000002</c:v>
                </c:pt>
                <c:pt idx="8">
                  <c:v>128.6</c:v>
                </c:pt>
                <c:pt idx="9">
                  <c:v>49.7</c:v>
                </c:pt>
                <c:pt idx="10">
                  <c:v>283.3</c:v>
                </c:pt>
                <c:pt idx="11">
                  <c:v>135.5</c:v>
                </c:pt>
                <c:pt idx="12">
                  <c:v>447.2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8525511517600395"/>
          <c:y val="4.252577319587629E-2"/>
          <c:w val="0.48882973849221761"/>
          <c:h val="0.88917525773195871"/>
        </c:manualLayout>
      </c:layout>
      <c:txPr>
        <a:bodyPr/>
        <a:lstStyle/>
        <a:p>
          <a:pPr rtl="0">
            <a:defRPr sz="12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19</xdr:row>
      <xdr:rowOff>95250</xdr:rowOff>
    </xdr:from>
    <xdr:to>
      <xdr:col>6</xdr:col>
      <xdr:colOff>428625</xdr:colOff>
      <xdr:row>57</xdr:row>
      <xdr:rowOff>114300</xdr:rowOff>
    </xdr:to>
    <xdr:graphicFrame macro="">
      <xdr:nvGraphicFramePr>
        <xdr:cNvPr id="2049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>
      <selection activeCell="G8" sqref="G8"/>
    </sheetView>
  </sheetViews>
  <sheetFormatPr defaultRowHeight="15"/>
  <cols>
    <col min="1" max="1" width="5.85546875" customWidth="1"/>
    <col min="3" max="3" width="79.42578125" customWidth="1"/>
    <col min="4" max="4" width="15.7109375" customWidth="1"/>
    <col min="5" max="6" width="16" customWidth="1"/>
    <col min="7" max="7" width="13.28515625" customWidth="1"/>
  </cols>
  <sheetData>
    <row r="1" spans="1:6" ht="15.75">
      <c r="A1" s="1"/>
      <c r="B1" s="1"/>
      <c r="C1" s="1"/>
      <c r="D1" s="31" t="s">
        <v>48</v>
      </c>
      <c r="E1" s="2"/>
      <c r="F1" s="1"/>
    </row>
    <row r="2" spans="1:6" ht="15.75">
      <c r="A2" s="1"/>
      <c r="B2" s="1"/>
      <c r="C2" s="1"/>
      <c r="D2" s="31" t="s">
        <v>19</v>
      </c>
      <c r="E2" s="2"/>
      <c r="F2" s="1"/>
    </row>
    <row r="3" spans="1:6" ht="15.75">
      <c r="A3" s="1"/>
      <c r="B3" s="1"/>
      <c r="C3" s="1"/>
      <c r="D3" s="31" t="s">
        <v>20</v>
      </c>
      <c r="E3" s="2"/>
      <c r="F3" s="1"/>
    </row>
    <row r="4" spans="1:6" ht="15.75">
      <c r="A4" s="1"/>
      <c r="B4" s="1"/>
      <c r="C4" s="1"/>
      <c r="D4" s="31" t="s">
        <v>65</v>
      </c>
      <c r="E4" s="31"/>
      <c r="F4" s="1"/>
    </row>
    <row r="5" spans="1:6">
      <c r="A5" s="1"/>
      <c r="B5" s="1"/>
      <c r="C5" s="1"/>
      <c r="D5" s="1"/>
      <c r="E5" s="1"/>
      <c r="F5" s="1"/>
    </row>
    <row r="6" spans="1:6" ht="15.75">
      <c r="A6" s="2"/>
      <c r="B6" s="2"/>
      <c r="C6" s="36" t="s">
        <v>22</v>
      </c>
      <c r="D6" s="36"/>
      <c r="E6" s="36"/>
      <c r="F6" s="36"/>
    </row>
    <row r="7" spans="1:6" ht="15.75">
      <c r="A7" s="2"/>
      <c r="B7" s="2"/>
      <c r="C7" s="2"/>
      <c r="D7" s="2"/>
      <c r="E7" s="2"/>
      <c r="F7" s="3" t="s">
        <v>49</v>
      </c>
    </row>
    <row r="8" spans="1:6" ht="30.75" customHeight="1">
      <c r="A8" s="4"/>
      <c r="B8" s="5" t="s">
        <v>43</v>
      </c>
      <c r="C8" s="35" t="s">
        <v>25</v>
      </c>
      <c r="D8" s="33" t="s">
        <v>21</v>
      </c>
      <c r="E8" s="32" t="s">
        <v>0</v>
      </c>
      <c r="F8" s="32"/>
    </row>
    <row r="9" spans="1:6" ht="65.25" customHeight="1">
      <c r="A9" s="6" t="s">
        <v>44</v>
      </c>
      <c r="B9" s="7" t="s">
        <v>45</v>
      </c>
      <c r="C9" s="35"/>
      <c r="D9" s="34"/>
      <c r="E9" s="8" t="s">
        <v>1</v>
      </c>
      <c r="F9" s="8" t="s">
        <v>2</v>
      </c>
    </row>
    <row r="10" spans="1:6" ht="31.5">
      <c r="A10" s="9">
        <v>1</v>
      </c>
      <c r="B10" s="10" t="s">
        <v>18</v>
      </c>
      <c r="C10" s="11" t="s">
        <v>50</v>
      </c>
      <c r="D10" s="14">
        <f>E10+F10</f>
        <v>2123076704</v>
      </c>
      <c r="E10" s="14">
        <f>47003880+525447100+741922900+7008444+105796959</f>
        <v>1427179283</v>
      </c>
      <c r="F10" s="14">
        <f>4644421+353908700+265747300+71597000</f>
        <v>695897421</v>
      </c>
    </row>
    <row r="11" spans="1:6" ht="31.5">
      <c r="A11" s="9">
        <v>2</v>
      </c>
      <c r="B11" s="10" t="s">
        <v>23</v>
      </c>
      <c r="C11" s="12" t="s">
        <v>3</v>
      </c>
      <c r="D11" s="14">
        <f t="shared" ref="D11:D28" si="0">E11+F11</f>
        <v>947397800</v>
      </c>
      <c r="E11" s="30">
        <f>869744000+51020000+55000+97439+93000-97439</f>
        <v>920912000</v>
      </c>
      <c r="F11" s="30">
        <f>10000000+16474000+11800</f>
        <v>26485800</v>
      </c>
    </row>
    <row r="12" spans="1:6" ht="31.5">
      <c r="A12" s="9">
        <v>3</v>
      </c>
      <c r="B12" s="10" t="s">
        <v>24</v>
      </c>
      <c r="C12" s="12" t="s">
        <v>51</v>
      </c>
      <c r="D12" s="14">
        <f t="shared" si="0"/>
        <v>2972355</v>
      </c>
      <c r="E12" s="14">
        <f>1700000+792355</f>
        <v>2492355</v>
      </c>
      <c r="F12" s="14">
        <f>480000</f>
        <v>480000</v>
      </c>
    </row>
    <row r="13" spans="1:6" ht="31.5">
      <c r="A13" s="9">
        <v>4</v>
      </c>
      <c r="B13" s="10" t="s">
        <v>26</v>
      </c>
      <c r="C13" s="12" t="s">
        <v>4</v>
      </c>
      <c r="D13" s="14">
        <f t="shared" si="0"/>
        <v>25973681</v>
      </c>
      <c r="E13" s="14"/>
      <c r="F13" s="14">
        <f>9373681+15500000+1100000</f>
        <v>25973681</v>
      </c>
    </row>
    <row r="14" spans="1:6" ht="15.75">
      <c r="A14" s="9">
        <v>5</v>
      </c>
      <c r="B14" s="10" t="s">
        <v>27</v>
      </c>
      <c r="C14" s="12" t="s">
        <v>28</v>
      </c>
      <c r="D14" s="14">
        <f t="shared" si="0"/>
        <v>5601200</v>
      </c>
      <c r="E14" s="14"/>
      <c r="F14" s="30">
        <f>2501200+2800000+300000</f>
        <v>5601200</v>
      </c>
    </row>
    <row r="15" spans="1:6" ht="47.25">
      <c r="A15" s="9">
        <v>6</v>
      </c>
      <c r="B15" s="10" t="s">
        <v>29</v>
      </c>
      <c r="C15" s="12" t="s">
        <v>5</v>
      </c>
      <c r="D15" s="14">
        <f t="shared" si="0"/>
        <v>7351000</v>
      </c>
      <c r="E15" s="14">
        <v>702000</v>
      </c>
      <c r="F15" s="14">
        <f>2600000+4049000</f>
        <v>6649000</v>
      </c>
    </row>
    <row r="16" spans="1:6" ht="47.25">
      <c r="A16" s="9">
        <v>7</v>
      </c>
      <c r="B16" s="10" t="s">
        <v>30</v>
      </c>
      <c r="C16" s="12" t="s">
        <v>6</v>
      </c>
      <c r="D16" s="14">
        <f t="shared" si="0"/>
        <v>24389200</v>
      </c>
      <c r="E16" s="14"/>
      <c r="F16" s="14">
        <f>24389200</f>
        <v>24389200</v>
      </c>
    </row>
    <row r="17" spans="1:6" ht="31.5">
      <c r="A17" s="9">
        <v>8</v>
      </c>
      <c r="B17" s="10" t="s">
        <v>31</v>
      </c>
      <c r="C17" s="12" t="s">
        <v>7</v>
      </c>
      <c r="D17" s="14">
        <f t="shared" si="0"/>
        <v>204409900</v>
      </c>
      <c r="E17" s="14">
        <f>1500000</f>
        <v>1500000</v>
      </c>
      <c r="F17" s="30">
        <f>54698300+143071100+3140500+500000+1500000</f>
        <v>202909900</v>
      </c>
    </row>
    <row r="18" spans="1:6" ht="31.5">
      <c r="A18" s="9">
        <v>9</v>
      </c>
      <c r="B18" s="10" t="s">
        <v>32</v>
      </c>
      <c r="C18" s="12" t="s">
        <v>8</v>
      </c>
      <c r="D18" s="14">
        <f t="shared" si="0"/>
        <v>1428600</v>
      </c>
      <c r="E18" s="14">
        <f>1000000</f>
        <v>1000000</v>
      </c>
      <c r="F18" s="14">
        <f>428600</f>
        <v>428600</v>
      </c>
    </row>
    <row r="19" spans="1:6" ht="31.5">
      <c r="A19" s="9">
        <v>10</v>
      </c>
      <c r="B19" s="10" t="s">
        <v>33</v>
      </c>
      <c r="C19" s="12" t="s">
        <v>9</v>
      </c>
      <c r="D19" s="14">
        <f t="shared" si="0"/>
        <v>427488900</v>
      </c>
      <c r="E19" s="14">
        <f>23985000+45000000</f>
        <v>68985000</v>
      </c>
      <c r="F19" s="30">
        <f>240677000+90826700+10500000+5500200-500000+1500000+10000000</f>
        <v>358503900</v>
      </c>
    </row>
    <row r="20" spans="1:6" ht="31.5">
      <c r="A20" s="9">
        <v>11</v>
      </c>
      <c r="B20" s="10" t="s">
        <v>34</v>
      </c>
      <c r="C20" s="12" t="s">
        <v>10</v>
      </c>
      <c r="D20" s="14">
        <f t="shared" si="0"/>
        <v>18817400</v>
      </c>
      <c r="E20" s="14">
        <f>10086400</f>
        <v>10086400</v>
      </c>
      <c r="F20" s="14">
        <f>8731000</f>
        <v>8731000</v>
      </c>
    </row>
    <row r="21" spans="1:6" ht="31.5">
      <c r="A21" s="9">
        <v>12</v>
      </c>
      <c r="B21" s="10" t="s">
        <v>35</v>
      </c>
      <c r="C21" s="12" t="s">
        <v>11</v>
      </c>
      <c r="D21" s="14">
        <f t="shared" si="0"/>
        <v>800000</v>
      </c>
      <c r="E21" s="14"/>
      <c r="F21" s="14">
        <v>800000</v>
      </c>
    </row>
    <row r="22" spans="1:6" ht="15.75">
      <c r="A22" s="9">
        <v>13</v>
      </c>
      <c r="B22" s="10" t="s">
        <v>36</v>
      </c>
      <c r="C22" s="12" t="s">
        <v>46</v>
      </c>
      <c r="D22" s="14">
        <f t="shared" si="0"/>
        <v>142821551</v>
      </c>
      <c r="E22" s="14">
        <v>0</v>
      </c>
      <c r="F22" s="14">
        <f>96721551+46100000</f>
        <v>142821551</v>
      </c>
    </row>
    <row r="23" spans="1:6" ht="31.5">
      <c r="A23" s="9">
        <v>14</v>
      </c>
      <c r="B23" s="10" t="s">
        <v>37</v>
      </c>
      <c r="C23" s="12" t="s">
        <v>12</v>
      </c>
      <c r="D23" s="14">
        <f t="shared" si="0"/>
        <v>1600000</v>
      </c>
      <c r="E23" s="14">
        <v>0</v>
      </c>
      <c r="F23" s="14">
        <f>32700+520900+151800+76900+8300+184200+149200+188700+50400+27100+52700+157100</f>
        <v>1600000</v>
      </c>
    </row>
    <row r="24" spans="1:6" ht="31.5">
      <c r="A24" s="9">
        <v>15</v>
      </c>
      <c r="B24" s="10" t="s">
        <v>38</v>
      </c>
      <c r="C24" s="12" t="s">
        <v>13</v>
      </c>
      <c r="D24" s="14">
        <f t="shared" si="0"/>
        <v>5600000</v>
      </c>
      <c r="E24" s="14"/>
      <c r="F24" s="14">
        <f>5600000</f>
        <v>5600000</v>
      </c>
    </row>
    <row r="25" spans="1:6" ht="31.5">
      <c r="A25" s="9">
        <v>16</v>
      </c>
      <c r="B25" s="10" t="s">
        <v>39</v>
      </c>
      <c r="C25" s="12" t="s">
        <v>14</v>
      </c>
      <c r="D25" s="14">
        <f t="shared" si="0"/>
        <v>283329151</v>
      </c>
      <c r="E25" s="14">
        <f>123000000+35402000</f>
        <v>158402000</v>
      </c>
      <c r="F25" s="14">
        <f>124927151</f>
        <v>124927151</v>
      </c>
    </row>
    <row r="26" spans="1:6" ht="31.5">
      <c r="A26" s="9">
        <v>17</v>
      </c>
      <c r="B26" s="10" t="s">
        <v>40</v>
      </c>
      <c r="C26" s="12" t="s">
        <v>15</v>
      </c>
      <c r="D26" s="14">
        <f t="shared" si="0"/>
        <v>49661638</v>
      </c>
      <c r="E26" s="30">
        <f>10907100+15695499+97439</f>
        <v>26700038</v>
      </c>
      <c r="F26" s="30">
        <f>10291400+12670200</f>
        <v>22961600</v>
      </c>
    </row>
    <row r="27" spans="1:6" ht="31.5">
      <c r="A27" s="9">
        <v>18</v>
      </c>
      <c r="B27" s="10" t="s">
        <v>41</v>
      </c>
      <c r="C27" s="12" t="s">
        <v>16</v>
      </c>
      <c r="D27" s="14">
        <f t="shared" si="0"/>
        <v>13045000</v>
      </c>
      <c r="E27" s="14"/>
      <c r="F27" s="14">
        <f>13045000</f>
        <v>13045000</v>
      </c>
    </row>
    <row r="28" spans="1:6" ht="31.5">
      <c r="A28" s="9">
        <v>19</v>
      </c>
      <c r="B28" s="10" t="s">
        <v>42</v>
      </c>
      <c r="C28" s="12" t="s">
        <v>17</v>
      </c>
      <c r="D28" s="14">
        <f t="shared" si="0"/>
        <v>125521000</v>
      </c>
      <c r="E28" s="14"/>
      <c r="F28" s="14">
        <f>130000000+5521000-10000000</f>
        <v>125521000</v>
      </c>
    </row>
    <row r="29" spans="1:6" ht="15.75">
      <c r="A29" s="13"/>
      <c r="B29" s="13"/>
      <c r="C29" s="15" t="s">
        <v>47</v>
      </c>
      <c r="D29" s="16">
        <f>SUM(D10:D28)</f>
        <v>4411285080</v>
      </c>
      <c r="E29" s="16">
        <f>SUM(E10:E28)</f>
        <v>2617959076</v>
      </c>
      <c r="F29" s="16">
        <f>SUM(F10:F28)</f>
        <v>1793326004</v>
      </c>
    </row>
    <row r="30" spans="1:6" ht="15.75">
      <c r="A30" s="2"/>
      <c r="B30" s="2"/>
      <c r="C30" s="2"/>
      <c r="D30" s="2"/>
      <c r="E30" s="2"/>
      <c r="F30" s="2"/>
    </row>
  </sheetData>
  <mergeCells count="4">
    <mergeCell ref="E8:F8"/>
    <mergeCell ref="D8:D9"/>
    <mergeCell ref="C8:C9"/>
    <mergeCell ref="C6:F6"/>
  </mergeCells>
  <phoneticPr fontId="0" type="noConversion"/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zoomScale="85" zoomScaleNormal="85" workbookViewId="0">
      <selection activeCell="D8" sqref="D8"/>
    </sheetView>
  </sheetViews>
  <sheetFormatPr defaultRowHeight="15"/>
  <cols>
    <col min="2" max="2" width="100.7109375" customWidth="1"/>
    <col min="3" max="3" width="20.7109375" customWidth="1"/>
    <col min="4" max="4" width="18" customWidth="1"/>
    <col min="5" max="5" width="12.42578125" bestFit="1" customWidth="1"/>
  </cols>
  <sheetData>
    <row r="1" spans="1:5" ht="31.7" customHeight="1">
      <c r="A1" s="9">
        <v>1</v>
      </c>
      <c r="B1" s="19" t="s">
        <v>53</v>
      </c>
      <c r="C1" s="14">
        <v>2123076704</v>
      </c>
      <c r="D1" s="27">
        <v>2123.1</v>
      </c>
    </row>
    <row r="2" spans="1:5" ht="46.5" customHeight="1">
      <c r="A2" s="9">
        <v>2</v>
      </c>
      <c r="B2" s="26" t="s">
        <v>54</v>
      </c>
      <c r="C2" s="28">
        <f>950467594-97439</f>
        <v>950370155</v>
      </c>
      <c r="D2" s="29">
        <v>950.4</v>
      </c>
      <c r="E2" s="18"/>
    </row>
    <row r="3" spans="1:5" ht="33" customHeight="1">
      <c r="A3" s="9">
        <v>3</v>
      </c>
      <c r="B3" s="19" t="s">
        <v>55</v>
      </c>
      <c r="C3" s="14">
        <v>25973681</v>
      </c>
      <c r="D3" s="13">
        <v>25.9</v>
      </c>
    </row>
    <row r="4" spans="1:5" ht="44.45" customHeight="1">
      <c r="A4" s="9">
        <v>4</v>
      </c>
      <c r="B4" s="19" t="s">
        <v>56</v>
      </c>
      <c r="C4" s="14">
        <v>9701200</v>
      </c>
      <c r="D4" s="13">
        <v>9.6999999999999993</v>
      </c>
      <c r="E4" s="18"/>
    </row>
    <row r="5" spans="1:5" ht="31.5">
      <c r="A5" s="9">
        <v>5</v>
      </c>
      <c r="B5" s="19" t="s">
        <v>57</v>
      </c>
      <c r="C5" s="14">
        <v>31740200</v>
      </c>
      <c r="D5" s="13">
        <v>31.7</v>
      </c>
      <c r="E5" s="18"/>
    </row>
    <row r="6" spans="1:5" ht="15.75">
      <c r="A6" s="9">
        <v>6</v>
      </c>
      <c r="B6" s="19" t="s">
        <v>58</v>
      </c>
      <c r="C6" s="28">
        <f>202409900+500000</f>
        <v>202909900</v>
      </c>
      <c r="D6" s="29">
        <v>202.9</v>
      </c>
    </row>
    <row r="7" spans="1:5" ht="15.75">
      <c r="A7" s="9">
        <v>7</v>
      </c>
      <c r="B7" s="19" t="s">
        <v>59</v>
      </c>
      <c r="C7" s="28">
        <f>416488900-500000+1500000+10000000</f>
        <v>427488900</v>
      </c>
      <c r="D7" s="29">
        <v>427.5</v>
      </c>
    </row>
    <row r="8" spans="1:5" ht="31.5">
      <c r="A8" s="9">
        <v>8</v>
      </c>
      <c r="B8" s="19" t="s">
        <v>60</v>
      </c>
      <c r="C8" s="14">
        <v>2228600</v>
      </c>
      <c r="D8" s="13">
        <v>2.2000000000000002</v>
      </c>
      <c r="E8" s="18"/>
    </row>
    <row r="9" spans="1:5" ht="31.5">
      <c r="A9" s="9">
        <v>9</v>
      </c>
      <c r="B9" s="19" t="s">
        <v>61</v>
      </c>
      <c r="C9" s="14">
        <v>128583951</v>
      </c>
      <c r="D9" s="13">
        <v>128.6</v>
      </c>
      <c r="E9" s="18"/>
    </row>
    <row r="10" spans="1:5" ht="15.75">
      <c r="A10" s="9">
        <v>10</v>
      </c>
      <c r="B10" s="19" t="s">
        <v>62</v>
      </c>
      <c r="C10" s="28">
        <f>49564199+97439</f>
        <v>49661638</v>
      </c>
      <c r="D10" s="29">
        <v>49.7</v>
      </c>
    </row>
    <row r="11" spans="1:5" ht="15.75">
      <c r="A11" s="9">
        <v>11</v>
      </c>
      <c r="B11" s="19" t="s">
        <v>63</v>
      </c>
      <c r="C11" s="14">
        <v>283329151</v>
      </c>
      <c r="D11" s="13">
        <v>283.3</v>
      </c>
    </row>
    <row r="12" spans="1:5" ht="15.75">
      <c r="A12" s="9">
        <v>12</v>
      </c>
      <c r="B12" s="19" t="s">
        <v>64</v>
      </c>
      <c r="C12" s="14">
        <v>135521000</v>
      </c>
      <c r="D12" s="13">
        <v>135.5</v>
      </c>
    </row>
    <row r="13" spans="1:5" ht="15.75">
      <c r="A13" s="20">
        <v>13</v>
      </c>
      <c r="B13" s="19" t="s">
        <v>52</v>
      </c>
      <c r="C13" s="27">
        <v>447194435</v>
      </c>
      <c r="D13" s="13">
        <v>447.2</v>
      </c>
    </row>
    <row r="14" spans="1:5" ht="15.75">
      <c r="A14" s="13"/>
      <c r="B14" s="19" t="s">
        <v>47</v>
      </c>
      <c r="C14" s="14">
        <f>SUM(C1:C13)</f>
        <v>4817779515</v>
      </c>
      <c r="D14" s="27">
        <v>4806.2</v>
      </c>
    </row>
    <row r="15" spans="1:5">
      <c r="D15" s="17"/>
    </row>
    <row r="24" spans="1:4" ht="15.75">
      <c r="A24" s="21"/>
      <c r="B24" s="22"/>
      <c r="C24" s="23"/>
      <c r="D24" s="21"/>
    </row>
    <row r="25" spans="1:4" ht="15.75">
      <c r="A25" s="21"/>
      <c r="B25" s="22"/>
      <c r="C25" s="23"/>
      <c r="D25" s="21"/>
    </row>
    <row r="26" spans="1:4">
      <c r="A26" s="21"/>
      <c r="B26" s="21"/>
      <c r="C26" s="21"/>
      <c r="D26" s="21"/>
    </row>
    <row r="27" spans="1:4">
      <c r="A27" s="21"/>
      <c r="B27" s="21"/>
      <c r="C27" s="21"/>
      <c r="D27" s="21"/>
    </row>
    <row r="28" spans="1:4">
      <c r="A28" s="21"/>
      <c r="B28" s="21"/>
      <c r="C28" s="21"/>
      <c r="D28" s="21"/>
    </row>
    <row r="29" spans="1:4" ht="15.75">
      <c r="A29" s="21"/>
      <c r="B29" s="22"/>
      <c r="C29" s="21"/>
      <c r="D29" s="21"/>
    </row>
    <row r="30" spans="1:4" ht="15.75">
      <c r="A30" s="24"/>
      <c r="B30" s="22"/>
      <c r="C30" s="23"/>
      <c r="D30" s="21"/>
    </row>
    <row r="31" spans="1:4" ht="15.75">
      <c r="A31" s="24"/>
      <c r="B31" s="22"/>
      <c r="C31" s="23"/>
      <c r="D31" s="21"/>
    </row>
    <row r="32" spans="1:4">
      <c r="A32" s="21"/>
      <c r="B32" s="21"/>
      <c r="C32" s="21"/>
      <c r="D32" s="21"/>
    </row>
    <row r="33" spans="1:4" ht="15.75">
      <c r="A33" s="21"/>
      <c r="B33" s="22"/>
      <c r="C33" s="21"/>
      <c r="D33" s="21"/>
    </row>
    <row r="34" spans="1:4" ht="15.75">
      <c r="A34" s="24"/>
      <c r="B34" s="22"/>
      <c r="C34" s="23"/>
      <c r="D34" s="21"/>
    </row>
    <row r="35" spans="1:4">
      <c r="A35" s="21"/>
      <c r="B35" s="21"/>
      <c r="C35" s="21"/>
      <c r="D35" s="21"/>
    </row>
    <row r="36" spans="1:4" ht="15.75">
      <c r="A36" s="21"/>
      <c r="B36" s="22"/>
      <c r="C36" s="23"/>
      <c r="D36" s="25"/>
    </row>
    <row r="37" spans="1:4">
      <c r="A37" s="21"/>
      <c r="B37" s="21"/>
      <c r="C37" s="21"/>
      <c r="D37" s="21"/>
    </row>
    <row r="38" spans="1:4" ht="15.75">
      <c r="A38" s="21"/>
      <c r="B38" s="22"/>
      <c r="C38" s="21"/>
      <c r="D38" s="21"/>
    </row>
    <row r="39" spans="1:4">
      <c r="A39" s="21"/>
      <c r="B39" s="21"/>
      <c r="C39" s="21"/>
      <c r="D39" s="21"/>
    </row>
    <row r="40" spans="1:4" ht="15.75">
      <c r="A40" s="21"/>
      <c r="B40" s="22"/>
      <c r="C40" s="21"/>
      <c r="D40" s="21"/>
    </row>
    <row r="41" spans="1:4" ht="15.75">
      <c r="A41" s="24"/>
      <c r="B41" s="22"/>
      <c r="C41" s="23"/>
      <c r="D41" s="21"/>
    </row>
    <row r="42" spans="1:4">
      <c r="A42" s="21"/>
      <c r="B42" s="21"/>
      <c r="C42" s="21"/>
      <c r="D42" s="21"/>
    </row>
    <row r="43" spans="1:4" ht="15.75">
      <c r="A43" s="21"/>
      <c r="B43" s="22"/>
      <c r="C43" s="21"/>
      <c r="D43" s="21"/>
    </row>
    <row r="44" spans="1:4" ht="15.75">
      <c r="A44" s="24"/>
      <c r="B44" s="22"/>
      <c r="C44" s="23"/>
      <c r="D44" s="21"/>
    </row>
    <row r="45" spans="1:4" ht="15.75">
      <c r="A45" s="24"/>
      <c r="B45" s="22"/>
      <c r="C45" s="23"/>
      <c r="D45" s="21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2013-12-20T07:53:08Z</dcterms:modified>
</cp:coreProperties>
</file>